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2980" windowHeight="8580"/>
  </bookViews>
  <sheets>
    <sheet name="Лист1" sheetId="1" r:id="rId1"/>
  </sheets>
  <definedNames>
    <definedName name="_xlnm.Print_Titles" localSheetId="0">Лист1!$3:$3</definedName>
  </definedNames>
  <calcPr calcId="145621"/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2" i="1"/>
  <c r="J13" i="1"/>
  <c r="J14" i="1"/>
  <c r="J15" i="1"/>
  <c r="J16" i="1"/>
  <c r="J17" i="1"/>
  <c r="J18" i="1"/>
  <c r="J19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1" i="1"/>
  <c r="J42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9" i="1"/>
  <c r="J70" i="1"/>
  <c r="J71" i="1"/>
  <c r="J72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1" i="1"/>
  <c r="J92" i="1"/>
  <c r="J93" i="1"/>
  <c r="J94" i="1"/>
  <c r="J95" i="1"/>
  <c r="J4" i="1"/>
  <c r="I5" i="1"/>
  <c r="I6" i="1"/>
  <c r="I7" i="1"/>
  <c r="I8" i="1"/>
  <c r="I9" i="1"/>
  <c r="I10" i="1"/>
  <c r="I12" i="1"/>
  <c r="I13" i="1"/>
  <c r="I14" i="1"/>
  <c r="I15" i="1"/>
  <c r="I16" i="1"/>
  <c r="I17" i="1"/>
  <c r="I18" i="1"/>
  <c r="I19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1" i="1"/>
  <c r="I42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9" i="1"/>
  <c r="I70" i="1"/>
  <c r="I71" i="1"/>
  <c r="I72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1" i="1"/>
  <c r="I92" i="1"/>
  <c r="I93" i="1"/>
  <c r="I94" i="1"/>
  <c r="I95" i="1"/>
  <c r="I4" i="1"/>
  <c r="H5" i="1"/>
  <c r="H6" i="1"/>
  <c r="H7" i="1"/>
  <c r="H8" i="1"/>
  <c r="H9" i="1"/>
  <c r="H10" i="1"/>
  <c r="H12" i="1"/>
  <c r="H13" i="1"/>
  <c r="H14" i="1"/>
  <c r="H15" i="1"/>
  <c r="H16" i="1"/>
  <c r="H17" i="1"/>
  <c r="H18" i="1"/>
  <c r="H19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1" i="1"/>
  <c r="H42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8" i="1"/>
  <c r="H59" i="1"/>
  <c r="H60" i="1"/>
  <c r="H61" i="1"/>
  <c r="H62" i="1"/>
  <c r="H63" i="1"/>
  <c r="H64" i="1"/>
  <c r="H65" i="1"/>
  <c r="H66" i="1"/>
  <c r="H67" i="1"/>
  <c r="H69" i="1"/>
  <c r="H70" i="1"/>
  <c r="H71" i="1"/>
  <c r="H72" i="1"/>
  <c r="H77" i="1"/>
  <c r="H78" i="1"/>
  <c r="H79" i="1"/>
  <c r="H80" i="1"/>
  <c r="H82" i="1"/>
  <c r="H83" i="1"/>
  <c r="H84" i="1"/>
  <c r="H85" i="1"/>
  <c r="H87" i="1"/>
  <c r="H88" i="1"/>
  <c r="H94" i="1"/>
  <c r="H95" i="1"/>
  <c r="H4" i="1"/>
</calcChain>
</file>

<file path=xl/sharedStrings.xml><?xml version="1.0" encoding="utf-8"?>
<sst xmlns="http://schemas.openxmlformats.org/spreadsheetml/2006/main" count="195" uniqueCount="191">
  <si>
    <t>тис. грн.</t>
  </si>
  <si>
    <t>ККД</t>
  </si>
  <si>
    <t>Доходи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</si>
  <si>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</si>
  <si>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</si>
  <si>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</si>
  <si>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</si>
  <si>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</si>
  <si>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</si>
  <si>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</si>
  <si>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</si>
  <si>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</si>
  <si>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</si>
  <si>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</si>
  <si>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</si>
  <si>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</si>
  <si>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</si>
  <si>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</si>
  <si>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</si>
  <si>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</si>
  <si>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</si>
  <si>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</si>
  <si>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</si>
  <si>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</si>
  <si>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</si>
  <si>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</si>
  <si>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</si>
  <si>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</si>
  <si>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</si>
  <si>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</si>
  <si>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</si>
  <si>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</si>
  <si>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</si>
  <si>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</si>
  <si>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</si>
  <si>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</si>
  <si>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</si>
  <si>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</si>
  <si>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</si>
  <si>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</si>
  <si>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</si>
  <si>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</si>
  <si>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</si>
  <si>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</si>
  <si>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</si>
  <si>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</si>
  <si>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</si>
  <si>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</si>
  <si>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</si>
  <si>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</si>
  <si>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</si>
  <si>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</si>
  <si>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</si>
  <si>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</si>
  <si>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</si>
  <si>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</si>
  <si>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</si>
  <si>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</si>
  <si>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</si>
  <si>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</si>
  <si>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</si>
  <si>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</si>
  <si>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</si>
  <si>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</si>
  <si>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</si>
  <si>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</si>
  <si>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</si>
  <si>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</si>
  <si>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</si>
  <si>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</si>
  <si>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</si>
  <si>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</si>
  <si>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</si>
  <si>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</si>
  <si>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</si>
  <si>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</si>
  <si>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</si>
  <si>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</si>
  <si>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</si>
  <si>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</si>
  <si>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</si>
  <si>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</si>
  <si>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</si>
  <si>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</si>
  <si>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</si>
  <si>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</si>
  <si>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</si>
  <si>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</si>
  <si>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</si>
  <si>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</si>
  <si>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</si>
  <si>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</si>
  <si>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</si>
  <si>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</si>
  <si>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</si>
  <si>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</si>
  <si>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</si>
  <si>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</si>
  <si>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</si>
  <si>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</si>
  <si>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</si>
  <si>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</si>
  <si>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</si>
  <si>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</si>
  <si>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</si>
  <si>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</si>
  <si>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</si>
  <si>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</si>
  <si>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</si>
  <si>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</si>
  <si>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</si>
  <si>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</si>
  <si>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</si>
  <si>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</si>
  <si>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</si>
  <si>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</si>
  <si>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</si>
  <si>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</si>
  <si>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</si>
  <si>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</si>
  <si>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</si>
  <si>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</si>
  <si>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</si>
  <si>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</si>
  <si>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</si>
  <si>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</si>
  <si>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</si>
  <si>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</si>
  <si>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</si>
  <si>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</si>
  <si>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22090200</t>
  </si>
  <si>
    <t>Державне мито, не віднесене до інших категорій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</si>
  <si>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</si>
  <si>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</si>
  <si>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</si>
  <si>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</si>
  <si>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</si>
  <si>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</si>
  <si>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</si>
  <si>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</si>
  <si>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</si>
  <si>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</si>
  <si>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</si>
  <si>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</si>
  <si>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</si>
  <si>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</si>
  <si>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</si>
  <si>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</si>
  <si>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</si>
  <si>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</si>
  <si>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</si>
  <si>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</si>
  <si>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</si>
  <si>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</si>
  <si>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</si>
  <si>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</si>
  <si>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</si>
  <si>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</si>
  <si>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</si>
  <si>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</si>
  <si>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</si>
  <si>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</si>
  <si>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</si>
  <si>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</si>
  <si>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</si>
  <si>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</si>
  <si>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</si>
  <si>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</si>
  <si>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</si>
  <si>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</si>
  <si>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</si>
  <si>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</si>
  <si>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</si>
  <si>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</si>
  <si>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</si>
  <si>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</si>
  <si>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</si>
  <si>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</si>
  <si>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</si>
  <si>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</si>
  <si>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 xml:space="preserve"> </t>
  </si>
  <si>
    <t xml:space="preserve">Усього ( без урахування трансфертів) </t>
  </si>
  <si>
    <t xml:space="preserve">Усього </t>
  </si>
  <si>
    <t xml:space="preserve">Доходи загального фонду міського бюджету за 9 місяців 2023 року        
</t>
  </si>
  <si>
    <t>Затверджений план на рік</t>
  </si>
  <si>
    <t>План на рік з урахуванням змін</t>
  </si>
  <si>
    <t>План на 9 місяців з урахуванням змін</t>
  </si>
  <si>
    <t>% до плану на рік</t>
  </si>
  <si>
    <t>% до плану на рік з урахуванням змін</t>
  </si>
  <si>
    <t>% до плану на звітний період з урахуванням змін</t>
  </si>
  <si>
    <t xml:space="preserve">Фактичні надходження за 9 місяців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</si>
</sst>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2" fillId="0" borderId="0" xfId="0" applyNumberFormat="1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/>
  </cellStyles>
  <dxfs count="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topLeftCell="B1" workbookViewId="0">
      <selection activeCell="J2" sqref="J2"/>
    </sheetView>
  </sheetViews>
  <sheetFormatPr defaultColWidth="8.75" defaultRowHeight="15.75" x14ac:dyDescent="0.25"/>
  <cols>
    <col min="1" max="1" width="0" style="1" hidden="1" customWidth="1"/>
    <col min="2" max="2" width="9.5" style="2" customWidth="1"/>
    <col min="3" max="3" width="50.75" style="3" customWidth="1"/>
    <col min="4" max="4" width="11.25" style="5" customWidth="1"/>
    <col min="5" max="6" width="11.75" style="5" customWidth="1"/>
    <col min="7" max="7" width="10.875" style="5" bestFit="1" customWidth="1"/>
    <col min="8" max="8" width="8.125" style="5" customWidth="1"/>
    <col min="9" max="9" width="10.5" style="5" customWidth="1"/>
    <col min="10" max="10" width="10.875" style="1" customWidth="1"/>
    <col min="11" max="16384" width="8.75" style="1"/>
  </cols>
  <sheetData>
    <row r="1" spans="1:10" ht="18.75" x14ac:dyDescent="0.3">
      <c r="B1" s="17" t="s">
        <v>183</v>
      </c>
      <c r="C1" s="18"/>
      <c r="D1" s="18"/>
      <c r="E1" s="18"/>
      <c r="F1" s="18"/>
      <c r="G1" s="18"/>
      <c r="H1" s="18"/>
      <c r="I1" s="18"/>
    </row>
    <row r="2" spans="1:10" x14ac:dyDescent="0.25">
      <c r="D2" s="4"/>
      <c r="I2" s="6"/>
      <c r="J2" s="19" t="s">
        <v>0</v>
      </c>
    </row>
    <row r="3" spans="1:10" ht="67.900000000000006" customHeight="1" x14ac:dyDescent="0.25">
      <c r="A3" s="7"/>
      <c r="B3" s="8" t="s">
        <v>1</v>
      </c>
      <c r="C3" s="9" t="s">
        <v>2</v>
      </c>
      <c r="D3" s="13" t="s">
        <v>184</v>
      </c>
      <c r="E3" s="13" t="s">
        <v>185</v>
      </c>
      <c r="F3" s="13" t="s">
        <v>186</v>
      </c>
      <c r="G3" s="13" t="s">
        <v>190</v>
      </c>
      <c r="H3" s="15" t="s">
        <v>187</v>
      </c>
      <c r="I3" s="15" t="s">
        <v>188</v>
      </c>
      <c r="J3" s="15" t="s">
        <v>189</v>
      </c>
    </row>
    <row r="4" spans="1:10" x14ac:dyDescent="0.25">
      <c r="A4" s="10">
        <v>1</v>
      </c>
      <c r="B4" s="11" t="s">
        <v>3</v>
      </c>
      <c r="C4" s="12" t="s">
        <v>4</v>
      </c>
      <c r="D4" s="16">
        <v>168440</v>
      </c>
      <c r="E4" s="16">
        <v>182240</v>
      </c>
      <c r="F4" s="16">
        <v>140865.10800000001</v>
      </c>
      <c r="G4" s="16">
        <v>142839.91639999999</v>
      </c>
      <c r="H4" s="14">
        <f>G4/D4*100</f>
        <v>84.80166017573022</v>
      </c>
      <c r="I4" s="14">
        <f>G4/E4*100</f>
        <v>78.380112159789277</v>
      </c>
      <c r="J4" s="14">
        <f>G4/F4*100</f>
        <v>101.40191451810763</v>
      </c>
    </row>
    <row r="5" spans="1:10" ht="31.5" x14ac:dyDescent="0.25">
      <c r="A5" s="10">
        <v>1</v>
      </c>
      <c r="B5" s="11" t="s">
        <v>5</v>
      </c>
      <c r="C5" s="12" t="s">
        <v>6</v>
      </c>
      <c r="D5" s="16">
        <v>103980</v>
      </c>
      <c r="E5" s="16">
        <v>110180</v>
      </c>
      <c r="F5" s="16">
        <v>83130.607999999993</v>
      </c>
      <c r="G5" s="16">
        <v>84309.884950000007</v>
      </c>
      <c r="H5" s="14">
        <f t="shared" ref="H5:H67" si="0">G5/D5*100</f>
        <v>81.082789911521459</v>
      </c>
      <c r="I5" s="14">
        <f t="shared" ref="I5:I67" si="1">G5/E5*100</f>
        <v>76.520135187874388</v>
      </c>
      <c r="J5" s="14">
        <f t="shared" ref="J5:J67" si="2">G5/F5*100</f>
        <v>101.41858333334939</v>
      </c>
    </row>
    <row r="6" spans="1:10" x14ac:dyDescent="0.25">
      <c r="A6" s="10">
        <v>1</v>
      </c>
      <c r="B6" s="11" t="s">
        <v>7</v>
      </c>
      <c r="C6" s="12" t="s">
        <v>8</v>
      </c>
      <c r="D6" s="16">
        <v>103900</v>
      </c>
      <c r="E6" s="16">
        <v>110100</v>
      </c>
      <c r="F6" s="16">
        <v>83060.607999999993</v>
      </c>
      <c r="G6" s="16">
        <v>84234.27595000001</v>
      </c>
      <c r="H6" s="14">
        <f t="shared" si="0"/>
        <v>81.072450384985572</v>
      </c>
      <c r="I6" s="14">
        <f t="shared" si="1"/>
        <v>76.507062624886473</v>
      </c>
      <c r="J6" s="14">
        <f t="shared" si="2"/>
        <v>101.41302595569735</v>
      </c>
    </row>
    <row r="7" spans="1:10" ht="47.25" x14ac:dyDescent="0.25">
      <c r="A7" s="10">
        <v>0</v>
      </c>
      <c r="B7" s="11" t="s">
        <v>9</v>
      </c>
      <c r="C7" s="12" t="s">
        <v>10</v>
      </c>
      <c r="D7" s="16">
        <v>79000</v>
      </c>
      <c r="E7" s="16">
        <v>80400</v>
      </c>
      <c r="F7" s="16">
        <v>60311.908000000003</v>
      </c>
      <c r="G7" s="16">
        <v>60742.895039999996</v>
      </c>
      <c r="H7" s="14">
        <f t="shared" si="0"/>
        <v>76.88974055696201</v>
      </c>
      <c r="I7" s="14">
        <f t="shared" si="1"/>
        <v>75.550864477611938</v>
      </c>
      <c r="J7" s="14">
        <f t="shared" si="2"/>
        <v>100.71459692503841</v>
      </c>
    </row>
    <row r="8" spans="1:10" ht="78.75" x14ac:dyDescent="0.25">
      <c r="A8" s="10">
        <v>0</v>
      </c>
      <c r="B8" s="11" t="s">
        <v>11</v>
      </c>
      <c r="C8" s="12" t="s">
        <v>12</v>
      </c>
      <c r="D8" s="16">
        <v>4600</v>
      </c>
      <c r="E8" s="16">
        <v>6800</v>
      </c>
      <c r="F8" s="16">
        <v>5150</v>
      </c>
      <c r="G8" s="16">
        <v>5207.2085900000002</v>
      </c>
      <c r="H8" s="14">
        <f t="shared" si="0"/>
        <v>113.20018673913043</v>
      </c>
      <c r="I8" s="14">
        <f t="shared" si="1"/>
        <v>76.57659691176471</v>
      </c>
      <c r="J8" s="14">
        <f t="shared" si="2"/>
        <v>101.110846407767</v>
      </c>
    </row>
    <row r="9" spans="1:10" ht="47.25" x14ac:dyDescent="0.25">
      <c r="A9" s="10">
        <v>0</v>
      </c>
      <c r="B9" s="11" t="s">
        <v>13</v>
      </c>
      <c r="C9" s="12" t="s">
        <v>14</v>
      </c>
      <c r="D9" s="16">
        <v>19300</v>
      </c>
      <c r="E9" s="16">
        <v>21700</v>
      </c>
      <c r="F9" s="16">
        <v>16648.7</v>
      </c>
      <c r="G9" s="16">
        <v>17216.904210000001</v>
      </c>
      <c r="H9" s="14">
        <f t="shared" si="0"/>
        <v>89.206757564766846</v>
      </c>
      <c r="I9" s="14">
        <f t="shared" si="1"/>
        <v>79.340572396313362</v>
      </c>
      <c r="J9" s="14">
        <f t="shared" si="2"/>
        <v>103.41290437091185</v>
      </c>
    </row>
    <row r="10" spans="1:10" ht="47.25" x14ac:dyDescent="0.25">
      <c r="A10" s="10">
        <v>0</v>
      </c>
      <c r="B10" s="11" t="s">
        <v>15</v>
      </c>
      <c r="C10" s="12" t="s">
        <v>16</v>
      </c>
      <c r="D10" s="16">
        <v>1000</v>
      </c>
      <c r="E10" s="16">
        <v>1200</v>
      </c>
      <c r="F10" s="16">
        <v>950</v>
      </c>
      <c r="G10" s="16">
        <v>990.46799999999996</v>
      </c>
      <c r="H10" s="14">
        <f t="shared" si="0"/>
        <v>99.046800000000005</v>
      </c>
      <c r="I10" s="14">
        <f t="shared" si="1"/>
        <v>82.539000000000001</v>
      </c>
      <c r="J10" s="14">
        <f t="shared" si="2"/>
        <v>104.25978947368422</v>
      </c>
    </row>
    <row r="11" spans="1:10" ht="47.25" x14ac:dyDescent="0.25">
      <c r="A11" s="10">
        <v>0</v>
      </c>
      <c r="B11" s="11" t="s">
        <v>17</v>
      </c>
      <c r="C11" s="12" t="s">
        <v>18</v>
      </c>
      <c r="D11" s="16">
        <v>0</v>
      </c>
      <c r="E11" s="16">
        <v>0</v>
      </c>
      <c r="F11" s="16">
        <v>0</v>
      </c>
      <c r="G11" s="16">
        <v>76.800110000000004</v>
      </c>
      <c r="H11" s="14"/>
      <c r="I11" s="14"/>
      <c r="J11" s="14"/>
    </row>
    <row r="12" spans="1:10" x14ac:dyDescent="0.25">
      <c r="A12" s="10">
        <v>1</v>
      </c>
      <c r="B12" s="11" t="s">
        <v>19</v>
      </c>
      <c r="C12" s="12" t="s">
        <v>20</v>
      </c>
      <c r="D12" s="16">
        <v>80</v>
      </c>
      <c r="E12" s="16">
        <v>80</v>
      </c>
      <c r="F12" s="16">
        <v>70</v>
      </c>
      <c r="G12" s="16">
        <v>75.608999999999995</v>
      </c>
      <c r="H12" s="14">
        <f t="shared" si="0"/>
        <v>94.51124999999999</v>
      </c>
      <c r="I12" s="14">
        <f t="shared" si="1"/>
        <v>94.51124999999999</v>
      </c>
      <c r="J12" s="14">
        <f t="shared" si="2"/>
        <v>108.01285714285713</v>
      </c>
    </row>
    <row r="13" spans="1:10" ht="31.5" x14ac:dyDescent="0.25">
      <c r="A13" s="10">
        <v>0</v>
      </c>
      <c r="B13" s="11" t="s">
        <v>21</v>
      </c>
      <c r="C13" s="12" t="s">
        <v>22</v>
      </c>
      <c r="D13" s="16">
        <v>80</v>
      </c>
      <c r="E13" s="16">
        <v>80</v>
      </c>
      <c r="F13" s="16">
        <v>70</v>
      </c>
      <c r="G13" s="16">
        <v>75.608999999999995</v>
      </c>
      <c r="H13" s="14">
        <f t="shared" si="0"/>
        <v>94.51124999999999</v>
      </c>
      <c r="I13" s="14">
        <f t="shared" si="1"/>
        <v>94.51124999999999</v>
      </c>
      <c r="J13" s="14">
        <f t="shared" si="2"/>
        <v>108.01285714285713</v>
      </c>
    </row>
    <row r="14" spans="1:10" ht="31.5" x14ac:dyDescent="0.25">
      <c r="A14" s="10">
        <v>1</v>
      </c>
      <c r="B14" s="11" t="s">
        <v>23</v>
      </c>
      <c r="C14" s="12" t="s">
        <v>24</v>
      </c>
      <c r="D14" s="16">
        <v>670</v>
      </c>
      <c r="E14" s="16">
        <v>670</v>
      </c>
      <c r="F14" s="16">
        <v>502.5</v>
      </c>
      <c r="G14" s="16">
        <v>470.77275000000003</v>
      </c>
      <c r="H14" s="14">
        <f t="shared" si="0"/>
        <v>70.264589552238803</v>
      </c>
      <c r="I14" s="14">
        <f t="shared" si="1"/>
        <v>70.264589552238803</v>
      </c>
      <c r="J14" s="14">
        <f t="shared" si="2"/>
        <v>93.686119402985085</v>
      </c>
    </row>
    <row r="15" spans="1:10" ht="31.5" x14ac:dyDescent="0.25">
      <c r="A15" s="10">
        <v>1</v>
      </c>
      <c r="B15" s="11" t="s">
        <v>25</v>
      </c>
      <c r="C15" s="12" t="s">
        <v>26</v>
      </c>
      <c r="D15" s="16">
        <v>650</v>
      </c>
      <c r="E15" s="16">
        <v>650</v>
      </c>
      <c r="F15" s="16">
        <v>487.5</v>
      </c>
      <c r="G15" s="16">
        <v>438.49604000000005</v>
      </c>
      <c r="H15" s="14">
        <f t="shared" si="0"/>
        <v>67.460929230769239</v>
      </c>
      <c r="I15" s="14">
        <f t="shared" si="1"/>
        <v>67.460929230769239</v>
      </c>
      <c r="J15" s="14">
        <f t="shared" si="2"/>
        <v>89.947905641025656</v>
      </c>
    </row>
    <row r="16" spans="1:10" ht="47.25" x14ac:dyDescent="0.25">
      <c r="A16" s="10">
        <v>0</v>
      </c>
      <c r="B16" s="11" t="s">
        <v>27</v>
      </c>
      <c r="C16" s="12" t="s">
        <v>28</v>
      </c>
      <c r="D16" s="16">
        <v>500</v>
      </c>
      <c r="E16" s="16">
        <v>500</v>
      </c>
      <c r="F16" s="16">
        <v>375</v>
      </c>
      <c r="G16" s="16">
        <v>360.83439000000004</v>
      </c>
      <c r="H16" s="14">
        <f t="shared" si="0"/>
        <v>72.166878000000011</v>
      </c>
      <c r="I16" s="14">
        <f t="shared" si="1"/>
        <v>72.166878000000011</v>
      </c>
      <c r="J16" s="14">
        <f t="shared" si="2"/>
        <v>96.222504000000015</v>
      </c>
    </row>
    <row r="17" spans="1:10" ht="63" x14ac:dyDescent="0.25">
      <c r="A17" s="10">
        <v>0</v>
      </c>
      <c r="B17" s="11" t="s">
        <v>29</v>
      </c>
      <c r="C17" s="12" t="s">
        <v>30</v>
      </c>
      <c r="D17" s="16">
        <v>150</v>
      </c>
      <c r="E17" s="16">
        <v>150</v>
      </c>
      <c r="F17" s="16">
        <v>112.5</v>
      </c>
      <c r="G17" s="16">
        <v>77.661649999999995</v>
      </c>
      <c r="H17" s="14">
        <f t="shared" si="0"/>
        <v>51.774433333333327</v>
      </c>
      <c r="I17" s="14">
        <f t="shared" si="1"/>
        <v>51.774433333333327</v>
      </c>
      <c r="J17" s="14">
        <f t="shared" si="2"/>
        <v>69.032577777777774</v>
      </c>
    </row>
    <row r="18" spans="1:10" ht="31.5" x14ac:dyDescent="0.25">
      <c r="A18" s="10">
        <v>1</v>
      </c>
      <c r="B18" s="11" t="s">
        <v>31</v>
      </c>
      <c r="C18" s="12" t="s">
        <v>32</v>
      </c>
      <c r="D18" s="16">
        <v>20</v>
      </c>
      <c r="E18" s="16">
        <v>20</v>
      </c>
      <c r="F18" s="16">
        <v>15</v>
      </c>
      <c r="G18" s="16">
        <v>16.476710000000001</v>
      </c>
      <c r="H18" s="14">
        <f t="shared" si="0"/>
        <v>82.38355</v>
      </c>
      <c r="I18" s="14">
        <f t="shared" si="1"/>
        <v>82.38355</v>
      </c>
      <c r="J18" s="14">
        <f t="shared" si="2"/>
        <v>109.84473333333334</v>
      </c>
    </row>
    <row r="19" spans="1:10" ht="31.5" x14ac:dyDescent="0.25">
      <c r="A19" s="10">
        <v>0</v>
      </c>
      <c r="B19" s="11" t="s">
        <v>33</v>
      </c>
      <c r="C19" s="12" t="s">
        <v>34</v>
      </c>
      <c r="D19" s="16">
        <v>20</v>
      </c>
      <c r="E19" s="16">
        <v>20</v>
      </c>
      <c r="F19" s="16">
        <v>15</v>
      </c>
      <c r="G19" s="16">
        <v>16.476710000000001</v>
      </c>
      <c r="H19" s="14">
        <f t="shared" si="0"/>
        <v>82.38355</v>
      </c>
      <c r="I19" s="14">
        <f t="shared" si="1"/>
        <v>82.38355</v>
      </c>
      <c r="J19" s="14">
        <f t="shared" si="2"/>
        <v>109.84473333333334</v>
      </c>
    </row>
    <row r="20" spans="1:10" ht="31.5" x14ac:dyDescent="0.25">
      <c r="A20" s="10">
        <v>1</v>
      </c>
      <c r="B20" s="11" t="s">
        <v>35</v>
      </c>
      <c r="C20" s="12" t="s">
        <v>36</v>
      </c>
      <c r="D20" s="16">
        <v>0</v>
      </c>
      <c r="E20" s="16">
        <v>0</v>
      </c>
      <c r="F20" s="16">
        <v>0</v>
      </c>
      <c r="G20" s="16">
        <v>15.8</v>
      </c>
      <c r="H20" s="14"/>
      <c r="I20" s="14"/>
      <c r="J20" s="14"/>
    </row>
    <row r="21" spans="1:10" ht="31.5" x14ac:dyDescent="0.25">
      <c r="A21" s="10">
        <v>0</v>
      </c>
      <c r="B21" s="11" t="s">
        <v>37</v>
      </c>
      <c r="C21" s="12" t="s">
        <v>38</v>
      </c>
      <c r="D21" s="16">
        <v>0</v>
      </c>
      <c r="E21" s="16">
        <v>0</v>
      </c>
      <c r="F21" s="16">
        <v>0</v>
      </c>
      <c r="G21" s="16">
        <v>15.8</v>
      </c>
      <c r="H21" s="14"/>
      <c r="I21" s="14"/>
      <c r="J21" s="14"/>
    </row>
    <row r="22" spans="1:10" x14ac:dyDescent="0.25">
      <c r="A22" s="10">
        <v>1</v>
      </c>
      <c r="B22" s="11" t="s">
        <v>39</v>
      </c>
      <c r="C22" s="12" t="s">
        <v>40</v>
      </c>
      <c r="D22" s="16">
        <v>7460</v>
      </c>
      <c r="E22" s="16">
        <v>8660</v>
      </c>
      <c r="F22" s="16">
        <v>6947</v>
      </c>
      <c r="G22" s="16">
        <v>7415.370969999999</v>
      </c>
      <c r="H22" s="14">
        <f t="shared" si="0"/>
        <v>99.401755630026798</v>
      </c>
      <c r="I22" s="14">
        <f t="shared" si="1"/>
        <v>85.627840300230943</v>
      </c>
      <c r="J22" s="14">
        <f t="shared" si="2"/>
        <v>106.74206088959262</v>
      </c>
    </row>
    <row r="23" spans="1:10" ht="31.5" x14ac:dyDescent="0.25">
      <c r="A23" s="10">
        <v>1</v>
      </c>
      <c r="B23" s="11" t="s">
        <v>41</v>
      </c>
      <c r="C23" s="12" t="s">
        <v>42</v>
      </c>
      <c r="D23" s="16">
        <v>860</v>
      </c>
      <c r="E23" s="16">
        <v>860</v>
      </c>
      <c r="F23" s="16">
        <v>717</v>
      </c>
      <c r="G23" s="16">
        <v>1070.0043600000001</v>
      </c>
      <c r="H23" s="14">
        <f t="shared" si="0"/>
        <v>124.419111627907</v>
      </c>
      <c r="I23" s="14">
        <f t="shared" si="1"/>
        <v>124.419111627907</v>
      </c>
      <c r="J23" s="14">
        <f t="shared" si="2"/>
        <v>149.23352301255233</v>
      </c>
    </row>
    <row r="24" spans="1:10" x14ac:dyDescent="0.25">
      <c r="A24" s="10">
        <v>0</v>
      </c>
      <c r="B24" s="11" t="s">
        <v>43</v>
      </c>
      <c r="C24" s="12" t="s">
        <v>44</v>
      </c>
      <c r="D24" s="16">
        <v>860</v>
      </c>
      <c r="E24" s="16">
        <v>860</v>
      </c>
      <c r="F24" s="16">
        <v>717</v>
      </c>
      <c r="G24" s="16">
        <v>1070.0043600000001</v>
      </c>
      <c r="H24" s="14">
        <f t="shared" si="0"/>
        <v>124.419111627907</v>
      </c>
      <c r="I24" s="14">
        <f t="shared" si="1"/>
        <v>124.419111627907</v>
      </c>
      <c r="J24" s="14">
        <f t="shared" si="2"/>
        <v>149.23352301255233</v>
      </c>
    </row>
    <row r="25" spans="1:10" ht="31.5" x14ac:dyDescent="0.25">
      <c r="A25" s="10">
        <v>1</v>
      </c>
      <c r="B25" s="11" t="s">
        <v>45</v>
      </c>
      <c r="C25" s="12" t="s">
        <v>46</v>
      </c>
      <c r="D25" s="16">
        <v>2900</v>
      </c>
      <c r="E25" s="16">
        <v>4100</v>
      </c>
      <c r="F25" s="16">
        <v>3450</v>
      </c>
      <c r="G25" s="16">
        <v>3743.2336099999998</v>
      </c>
      <c r="H25" s="14">
        <f t="shared" si="0"/>
        <v>129.07702103448275</v>
      </c>
      <c r="I25" s="14">
        <f t="shared" si="1"/>
        <v>91.298380731707311</v>
      </c>
      <c r="J25" s="14">
        <f t="shared" si="2"/>
        <v>108.49952492753623</v>
      </c>
    </row>
    <row r="26" spans="1:10" x14ac:dyDescent="0.25">
      <c r="A26" s="10">
        <v>0</v>
      </c>
      <c r="B26" s="11" t="s">
        <v>47</v>
      </c>
      <c r="C26" s="12" t="s">
        <v>44</v>
      </c>
      <c r="D26" s="16">
        <v>2900</v>
      </c>
      <c r="E26" s="16">
        <v>4100</v>
      </c>
      <c r="F26" s="16">
        <v>3450</v>
      </c>
      <c r="G26" s="16">
        <v>3743.2336099999998</v>
      </c>
      <c r="H26" s="14">
        <f t="shared" si="0"/>
        <v>129.07702103448275</v>
      </c>
      <c r="I26" s="14">
        <f t="shared" si="1"/>
        <v>91.298380731707311</v>
      </c>
      <c r="J26" s="14">
        <f t="shared" si="2"/>
        <v>108.49952492753623</v>
      </c>
    </row>
    <row r="27" spans="1:10" ht="47.25" x14ac:dyDescent="0.25">
      <c r="A27" s="10">
        <v>1</v>
      </c>
      <c r="B27" s="11" t="s">
        <v>48</v>
      </c>
      <c r="C27" s="12" t="s">
        <v>49</v>
      </c>
      <c r="D27" s="16">
        <v>3700</v>
      </c>
      <c r="E27" s="16">
        <v>3700</v>
      </c>
      <c r="F27" s="16">
        <v>2780</v>
      </c>
      <c r="G27" s="16">
        <v>2602.1329999999998</v>
      </c>
      <c r="H27" s="14">
        <f t="shared" si="0"/>
        <v>70.327918918918925</v>
      </c>
      <c r="I27" s="14">
        <f t="shared" si="1"/>
        <v>70.327918918918925</v>
      </c>
      <c r="J27" s="14">
        <f t="shared" si="2"/>
        <v>93.60190647482014</v>
      </c>
    </row>
    <row r="28" spans="1:10" ht="94.5" x14ac:dyDescent="0.25">
      <c r="A28" s="10">
        <v>0</v>
      </c>
      <c r="B28" s="11" t="s">
        <v>50</v>
      </c>
      <c r="C28" s="12" t="s">
        <v>51</v>
      </c>
      <c r="D28" s="16">
        <v>1400</v>
      </c>
      <c r="E28" s="16">
        <v>1400</v>
      </c>
      <c r="F28" s="16">
        <v>1050</v>
      </c>
      <c r="G28" s="16">
        <v>1018.99806</v>
      </c>
      <c r="H28" s="14">
        <f t="shared" si="0"/>
        <v>72.785575714285713</v>
      </c>
      <c r="I28" s="14">
        <f t="shared" si="1"/>
        <v>72.785575714285713</v>
      </c>
      <c r="J28" s="14">
        <f t="shared" si="2"/>
        <v>97.047434285714289</v>
      </c>
    </row>
    <row r="29" spans="1:10" ht="78.75" x14ac:dyDescent="0.25">
      <c r="A29" s="10">
        <v>0</v>
      </c>
      <c r="B29" s="11" t="s">
        <v>52</v>
      </c>
      <c r="C29" s="12" t="s">
        <v>53</v>
      </c>
      <c r="D29" s="16">
        <v>2300</v>
      </c>
      <c r="E29" s="16">
        <v>2300</v>
      </c>
      <c r="F29" s="16">
        <v>1730</v>
      </c>
      <c r="G29" s="16">
        <v>1583.1349399999999</v>
      </c>
      <c r="H29" s="14">
        <f t="shared" si="0"/>
        <v>68.831953913043478</v>
      </c>
      <c r="I29" s="14">
        <f t="shared" si="1"/>
        <v>68.831953913043478</v>
      </c>
      <c r="J29" s="14">
        <f t="shared" si="2"/>
        <v>91.51069017341041</v>
      </c>
    </row>
    <row r="30" spans="1:10" ht="47.25" x14ac:dyDescent="0.25">
      <c r="A30" s="10">
        <v>1</v>
      </c>
      <c r="B30" s="11" t="s">
        <v>54</v>
      </c>
      <c r="C30" s="12" t="s">
        <v>55</v>
      </c>
      <c r="D30" s="16">
        <v>56330</v>
      </c>
      <c r="E30" s="16">
        <v>62730</v>
      </c>
      <c r="F30" s="16">
        <v>50285</v>
      </c>
      <c r="G30" s="16">
        <v>50643.887729999995</v>
      </c>
      <c r="H30" s="14">
        <f t="shared" si="0"/>
        <v>89.905712284750578</v>
      </c>
      <c r="I30" s="14">
        <f t="shared" si="1"/>
        <v>80.733122477283587</v>
      </c>
      <c r="J30" s="14">
        <f t="shared" si="2"/>
        <v>100.71370732822909</v>
      </c>
    </row>
    <row r="31" spans="1:10" x14ac:dyDescent="0.25">
      <c r="A31" s="10">
        <v>1</v>
      </c>
      <c r="B31" s="11" t="s">
        <v>56</v>
      </c>
      <c r="C31" s="12" t="s">
        <v>57</v>
      </c>
      <c r="D31" s="16">
        <v>23815</v>
      </c>
      <c r="E31" s="16">
        <v>27415</v>
      </c>
      <c r="F31" s="16">
        <v>23370</v>
      </c>
      <c r="G31" s="16">
        <v>23590.918659999999</v>
      </c>
      <c r="H31" s="14">
        <f t="shared" si="0"/>
        <v>99.059074784799492</v>
      </c>
      <c r="I31" s="14">
        <f t="shared" si="1"/>
        <v>86.051134999088092</v>
      </c>
      <c r="J31" s="14">
        <f t="shared" si="2"/>
        <v>100.94530877192982</v>
      </c>
    </row>
    <row r="32" spans="1:10" ht="47.25" x14ac:dyDescent="0.25">
      <c r="A32" s="10">
        <v>0</v>
      </c>
      <c r="B32" s="11" t="s">
        <v>58</v>
      </c>
      <c r="C32" s="12" t="s">
        <v>59</v>
      </c>
      <c r="D32" s="16">
        <v>40</v>
      </c>
      <c r="E32" s="16">
        <v>40</v>
      </c>
      <c r="F32" s="16">
        <v>30</v>
      </c>
      <c r="G32" s="16">
        <v>35.808019999999999</v>
      </c>
      <c r="H32" s="14">
        <f t="shared" si="0"/>
        <v>89.520049999999998</v>
      </c>
      <c r="I32" s="14">
        <f t="shared" si="1"/>
        <v>89.520049999999998</v>
      </c>
      <c r="J32" s="14">
        <f t="shared" si="2"/>
        <v>119.36006666666665</v>
      </c>
    </row>
    <row r="33" spans="1:10" ht="47.25" x14ac:dyDescent="0.25">
      <c r="A33" s="10">
        <v>0</v>
      </c>
      <c r="B33" s="11" t="s">
        <v>60</v>
      </c>
      <c r="C33" s="12" t="s">
        <v>61</v>
      </c>
      <c r="D33" s="16">
        <v>550</v>
      </c>
      <c r="E33" s="16">
        <v>1000</v>
      </c>
      <c r="F33" s="16">
        <v>970</v>
      </c>
      <c r="G33" s="16">
        <v>1167.21658</v>
      </c>
      <c r="H33" s="14">
        <f t="shared" si="0"/>
        <v>212.22119636363635</v>
      </c>
      <c r="I33" s="14">
        <f t="shared" si="1"/>
        <v>116.72165800000001</v>
      </c>
      <c r="J33" s="14">
        <f t="shared" si="2"/>
        <v>120.33160618556703</v>
      </c>
    </row>
    <row r="34" spans="1:10" ht="47.25" x14ac:dyDescent="0.25">
      <c r="A34" s="10">
        <v>0</v>
      </c>
      <c r="B34" s="11" t="s">
        <v>62</v>
      </c>
      <c r="C34" s="12" t="s">
        <v>63</v>
      </c>
      <c r="D34" s="16">
        <v>2400</v>
      </c>
      <c r="E34" s="16">
        <v>4100</v>
      </c>
      <c r="F34" s="16">
        <v>3950</v>
      </c>
      <c r="G34" s="16">
        <v>4039.4469900000004</v>
      </c>
      <c r="H34" s="14">
        <f t="shared" si="0"/>
        <v>168.31029125000001</v>
      </c>
      <c r="I34" s="14">
        <f t="shared" si="1"/>
        <v>98.52309731707318</v>
      </c>
      <c r="J34" s="14">
        <f t="shared" si="2"/>
        <v>102.26448075949368</v>
      </c>
    </row>
    <row r="35" spans="1:10" ht="47.25" x14ac:dyDescent="0.25">
      <c r="A35" s="10">
        <v>0</v>
      </c>
      <c r="B35" s="11" t="s">
        <v>64</v>
      </c>
      <c r="C35" s="12" t="s">
        <v>65</v>
      </c>
      <c r="D35" s="16">
        <v>1500</v>
      </c>
      <c r="E35" s="16">
        <v>1600</v>
      </c>
      <c r="F35" s="16">
        <v>1180</v>
      </c>
      <c r="G35" s="16">
        <v>1158.21171</v>
      </c>
      <c r="H35" s="14">
        <f t="shared" si="0"/>
        <v>77.214113999999995</v>
      </c>
      <c r="I35" s="14">
        <f t="shared" si="1"/>
        <v>72.388231875000002</v>
      </c>
      <c r="J35" s="14">
        <f t="shared" si="2"/>
        <v>98.153534745762713</v>
      </c>
    </row>
    <row r="36" spans="1:10" x14ac:dyDescent="0.25">
      <c r="A36" s="10">
        <v>0</v>
      </c>
      <c r="B36" s="11" t="s">
        <v>66</v>
      </c>
      <c r="C36" s="12" t="s">
        <v>67</v>
      </c>
      <c r="D36" s="16">
        <v>1400</v>
      </c>
      <c r="E36" s="16">
        <v>1550</v>
      </c>
      <c r="F36" s="16">
        <v>1190</v>
      </c>
      <c r="G36" s="16">
        <v>1318.71711</v>
      </c>
      <c r="H36" s="14">
        <f t="shared" si="0"/>
        <v>94.194079285714295</v>
      </c>
      <c r="I36" s="14">
        <f t="shared" si="1"/>
        <v>85.078523225806464</v>
      </c>
      <c r="J36" s="14">
        <f t="shared" si="2"/>
        <v>110.81656386554621</v>
      </c>
    </row>
    <row r="37" spans="1:10" x14ac:dyDescent="0.25">
      <c r="A37" s="10">
        <v>0</v>
      </c>
      <c r="B37" s="11" t="s">
        <v>68</v>
      </c>
      <c r="C37" s="12" t="s">
        <v>69</v>
      </c>
      <c r="D37" s="16">
        <v>11000</v>
      </c>
      <c r="E37" s="16">
        <v>11700</v>
      </c>
      <c r="F37" s="16">
        <v>8960</v>
      </c>
      <c r="G37" s="16">
        <v>9204.9744499999997</v>
      </c>
      <c r="H37" s="14">
        <f t="shared" si="0"/>
        <v>83.681585909090899</v>
      </c>
      <c r="I37" s="14">
        <f t="shared" si="1"/>
        <v>78.674995299145294</v>
      </c>
      <c r="J37" s="14">
        <f t="shared" si="2"/>
        <v>102.73408984374998</v>
      </c>
    </row>
    <row r="38" spans="1:10" x14ac:dyDescent="0.25">
      <c r="A38" s="10">
        <v>0</v>
      </c>
      <c r="B38" s="11" t="s">
        <v>70</v>
      </c>
      <c r="C38" s="12" t="s">
        <v>71</v>
      </c>
      <c r="D38" s="16">
        <v>1700</v>
      </c>
      <c r="E38" s="16">
        <v>2200</v>
      </c>
      <c r="F38" s="16">
        <v>2080</v>
      </c>
      <c r="G38" s="16">
        <v>2300.9665</v>
      </c>
      <c r="H38" s="14">
        <f t="shared" si="0"/>
        <v>135.3509705882353</v>
      </c>
      <c r="I38" s="14">
        <f t="shared" si="1"/>
        <v>104.58938636363638</v>
      </c>
      <c r="J38" s="14">
        <f t="shared" si="2"/>
        <v>110.62338942307693</v>
      </c>
    </row>
    <row r="39" spans="1:10" x14ac:dyDescent="0.25">
      <c r="A39" s="10">
        <v>0</v>
      </c>
      <c r="B39" s="11" t="s">
        <v>72</v>
      </c>
      <c r="C39" s="12" t="s">
        <v>73</v>
      </c>
      <c r="D39" s="16">
        <v>5100</v>
      </c>
      <c r="E39" s="16">
        <v>5100</v>
      </c>
      <c r="F39" s="16">
        <v>4910</v>
      </c>
      <c r="G39" s="16">
        <v>4278.0772999999999</v>
      </c>
      <c r="H39" s="14">
        <f t="shared" si="0"/>
        <v>83.88386862745098</v>
      </c>
      <c r="I39" s="14">
        <f t="shared" si="1"/>
        <v>83.88386862745098</v>
      </c>
      <c r="J39" s="14">
        <f t="shared" si="2"/>
        <v>87.129883910386965</v>
      </c>
    </row>
    <row r="40" spans="1:10" x14ac:dyDescent="0.25">
      <c r="A40" s="10">
        <v>0</v>
      </c>
      <c r="B40" s="11" t="s">
        <v>74</v>
      </c>
      <c r="C40" s="12" t="s">
        <v>75</v>
      </c>
      <c r="D40" s="16">
        <v>0</v>
      </c>
      <c r="E40" s="16">
        <v>0</v>
      </c>
      <c r="F40" s="16">
        <v>0</v>
      </c>
      <c r="G40" s="16">
        <v>18.75</v>
      </c>
      <c r="H40" s="14"/>
      <c r="I40" s="14"/>
      <c r="J40" s="14"/>
    </row>
    <row r="41" spans="1:10" x14ac:dyDescent="0.25">
      <c r="A41" s="10">
        <v>0</v>
      </c>
      <c r="B41" s="11" t="s">
        <v>76</v>
      </c>
      <c r="C41" s="12" t="s">
        <v>77</v>
      </c>
      <c r="D41" s="16">
        <v>125</v>
      </c>
      <c r="E41" s="16">
        <v>125</v>
      </c>
      <c r="F41" s="16">
        <v>100</v>
      </c>
      <c r="G41" s="16">
        <v>68.75</v>
      </c>
      <c r="H41" s="14">
        <f t="shared" si="0"/>
        <v>55.000000000000007</v>
      </c>
      <c r="I41" s="14">
        <f t="shared" si="1"/>
        <v>55.000000000000007</v>
      </c>
      <c r="J41" s="14">
        <f t="shared" si="2"/>
        <v>68.75</v>
      </c>
    </row>
    <row r="42" spans="1:10" x14ac:dyDescent="0.25">
      <c r="A42" s="10">
        <v>1</v>
      </c>
      <c r="B42" s="11" t="s">
        <v>78</v>
      </c>
      <c r="C42" s="12" t="s">
        <v>79</v>
      </c>
      <c r="D42" s="16">
        <v>15</v>
      </c>
      <c r="E42" s="16">
        <v>15</v>
      </c>
      <c r="F42" s="16">
        <v>15</v>
      </c>
      <c r="G42" s="16">
        <v>14.475</v>
      </c>
      <c r="H42" s="14">
        <f t="shared" si="0"/>
        <v>96.5</v>
      </c>
      <c r="I42" s="14">
        <f t="shared" si="1"/>
        <v>96.5</v>
      </c>
      <c r="J42" s="14">
        <f t="shared" si="2"/>
        <v>96.5</v>
      </c>
    </row>
    <row r="43" spans="1:10" x14ac:dyDescent="0.25">
      <c r="A43" s="10">
        <v>0</v>
      </c>
      <c r="B43" s="11" t="s">
        <v>80</v>
      </c>
      <c r="C43" s="12" t="s">
        <v>81</v>
      </c>
      <c r="D43" s="16">
        <v>0</v>
      </c>
      <c r="E43" s="16">
        <v>0</v>
      </c>
      <c r="F43" s="16">
        <v>0</v>
      </c>
      <c r="G43" s="16">
        <v>1.34</v>
      </c>
      <c r="H43" s="14"/>
      <c r="I43" s="14"/>
      <c r="J43" s="14"/>
    </row>
    <row r="44" spans="1:10" x14ac:dyDescent="0.25">
      <c r="A44" s="10">
        <v>0</v>
      </c>
      <c r="B44" s="11" t="s">
        <v>82</v>
      </c>
      <c r="C44" s="12" t="s">
        <v>83</v>
      </c>
      <c r="D44" s="16">
        <v>15</v>
      </c>
      <c r="E44" s="16">
        <v>15</v>
      </c>
      <c r="F44" s="16">
        <v>15</v>
      </c>
      <c r="G44" s="16">
        <v>13.135</v>
      </c>
      <c r="H44" s="14">
        <f t="shared" si="0"/>
        <v>87.566666666666677</v>
      </c>
      <c r="I44" s="14">
        <f t="shared" si="1"/>
        <v>87.566666666666677</v>
      </c>
      <c r="J44" s="14">
        <f t="shared" si="2"/>
        <v>87.566666666666677</v>
      </c>
    </row>
    <row r="45" spans="1:10" x14ac:dyDescent="0.25">
      <c r="A45" s="10">
        <v>1</v>
      </c>
      <c r="B45" s="11" t="s">
        <v>84</v>
      </c>
      <c r="C45" s="12" t="s">
        <v>85</v>
      </c>
      <c r="D45" s="16">
        <v>32500</v>
      </c>
      <c r="E45" s="16">
        <v>35300</v>
      </c>
      <c r="F45" s="16">
        <v>26900</v>
      </c>
      <c r="G45" s="16">
        <v>27038.494070000001</v>
      </c>
      <c r="H45" s="14">
        <f t="shared" si="0"/>
        <v>83.195366369230769</v>
      </c>
      <c r="I45" s="14">
        <f t="shared" si="1"/>
        <v>76.596300481586397</v>
      </c>
      <c r="J45" s="14">
        <f t="shared" si="2"/>
        <v>100.51484784386618</v>
      </c>
    </row>
    <row r="46" spans="1:10" x14ac:dyDescent="0.25">
      <c r="A46" s="10">
        <v>0</v>
      </c>
      <c r="B46" s="11" t="s">
        <v>86</v>
      </c>
      <c r="C46" s="12" t="s">
        <v>87</v>
      </c>
      <c r="D46" s="16">
        <v>6000</v>
      </c>
      <c r="E46" s="16">
        <v>6500</v>
      </c>
      <c r="F46" s="16">
        <v>5800</v>
      </c>
      <c r="G46" s="16">
        <v>5775.6795999999995</v>
      </c>
      <c r="H46" s="14">
        <f t="shared" si="0"/>
        <v>96.261326666666662</v>
      </c>
      <c r="I46" s="14">
        <f t="shared" si="1"/>
        <v>88.856609230769223</v>
      </c>
      <c r="J46" s="14">
        <f t="shared" si="2"/>
        <v>99.580682758620682</v>
      </c>
    </row>
    <row r="47" spans="1:10" x14ac:dyDescent="0.25">
      <c r="A47" s="10">
        <v>0</v>
      </c>
      <c r="B47" s="11" t="s">
        <v>88</v>
      </c>
      <c r="C47" s="12" t="s">
        <v>89</v>
      </c>
      <c r="D47" s="16">
        <v>20500</v>
      </c>
      <c r="E47" s="16">
        <v>22300</v>
      </c>
      <c r="F47" s="16">
        <v>17300</v>
      </c>
      <c r="G47" s="16">
        <v>17239.948899999999</v>
      </c>
      <c r="H47" s="14">
        <f t="shared" si="0"/>
        <v>84.097311707317061</v>
      </c>
      <c r="I47" s="14">
        <f t="shared" si="1"/>
        <v>77.30918789237667</v>
      </c>
      <c r="J47" s="14">
        <f t="shared" si="2"/>
        <v>99.6528838150289</v>
      </c>
    </row>
    <row r="48" spans="1:10" ht="63" x14ac:dyDescent="0.25">
      <c r="A48" s="10">
        <v>0</v>
      </c>
      <c r="B48" s="11" t="s">
        <v>90</v>
      </c>
      <c r="C48" s="12" t="s">
        <v>91</v>
      </c>
      <c r="D48" s="16">
        <v>6000</v>
      </c>
      <c r="E48" s="16">
        <v>6500</v>
      </c>
      <c r="F48" s="16">
        <v>3800</v>
      </c>
      <c r="G48" s="16">
        <v>4022.8655699999999</v>
      </c>
      <c r="H48" s="14">
        <f t="shared" si="0"/>
        <v>67.047759499999998</v>
      </c>
      <c r="I48" s="14">
        <f t="shared" si="1"/>
        <v>61.890239538461536</v>
      </c>
      <c r="J48" s="14">
        <f t="shared" si="2"/>
        <v>105.86488342105262</v>
      </c>
    </row>
    <row r="49" spans="1:10" x14ac:dyDescent="0.25">
      <c r="A49" s="10">
        <v>1</v>
      </c>
      <c r="B49" s="11" t="s">
        <v>92</v>
      </c>
      <c r="C49" s="12" t="s">
        <v>93</v>
      </c>
      <c r="D49" s="16">
        <v>4560</v>
      </c>
      <c r="E49" s="16">
        <v>6260</v>
      </c>
      <c r="F49" s="16">
        <v>5151.1000000000004</v>
      </c>
      <c r="G49" s="16">
        <v>5401.7928200000006</v>
      </c>
      <c r="H49" s="14">
        <f t="shared" si="0"/>
        <v>118.46036885964915</v>
      </c>
      <c r="I49" s="14">
        <f t="shared" si="1"/>
        <v>86.290620127795535</v>
      </c>
      <c r="J49" s="14">
        <f t="shared" si="2"/>
        <v>104.86678224068646</v>
      </c>
    </row>
    <row r="50" spans="1:10" x14ac:dyDescent="0.25">
      <c r="A50" s="10">
        <v>1</v>
      </c>
      <c r="B50" s="11" t="s">
        <v>94</v>
      </c>
      <c r="C50" s="12" t="s">
        <v>95</v>
      </c>
      <c r="D50" s="16">
        <v>645</v>
      </c>
      <c r="E50" s="16">
        <v>1135</v>
      </c>
      <c r="F50" s="16">
        <v>972</v>
      </c>
      <c r="G50" s="16">
        <v>1059.41949</v>
      </c>
      <c r="H50" s="14">
        <f t="shared" si="0"/>
        <v>164.25108372093021</v>
      </c>
      <c r="I50" s="14">
        <f t="shared" si="1"/>
        <v>93.340924229074886</v>
      </c>
      <c r="J50" s="14">
        <f t="shared" si="2"/>
        <v>108.99377469135803</v>
      </c>
    </row>
    <row r="51" spans="1:10" ht="94.5" x14ac:dyDescent="0.25">
      <c r="A51" s="10">
        <v>1</v>
      </c>
      <c r="B51" s="11" t="s">
        <v>96</v>
      </c>
      <c r="C51" s="12" t="s">
        <v>97</v>
      </c>
      <c r="D51" s="16">
        <v>30</v>
      </c>
      <c r="E51" s="16">
        <v>30</v>
      </c>
      <c r="F51" s="16">
        <v>20</v>
      </c>
      <c r="G51" s="16">
        <v>7.6260000000000003</v>
      </c>
      <c r="H51" s="14">
        <f t="shared" si="0"/>
        <v>25.420000000000005</v>
      </c>
      <c r="I51" s="14">
        <f t="shared" si="1"/>
        <v>25.420000000000005</v>
      </c>
      <c r="J51" s="14">
        <f t="shared" si="2"/>
        <v>38.130000000000003</v>
      </c>
    </row>
    <row r="52" spans="1:10" ht="47.25" x14ac:dyDescent="0.25">
      <c r="A52" s="10">
        <v>0</v>
      </c>
      <c r="B52" s="11" t="s">
        <v>98</v>
      </c>
      <c r="C52" s="12" t="s">
        <v>99</v>
      </c>
      <c r="D52" s="16">
        <v>30</v>
      </c>
      <c r="E52" s="16">
        <v>30</v>
      </c>
      <c r="F52" s="16">
        <v>20</v>
      </c>
      <c r="G52" s="16">
        <v>7.6260000000000003</v>
      </c>
      <c r="H52" s="14">
        <f t="shared" si="0"/>
        <v>25.420000000000005</v>
      </c>
      <c r="I52" s="14">
        <f t="shared" si="1"/>
        <v>25.420000000000005</v>
      </c>
      <c r="J52" s="14">
        <f t="shared" si="2"/>
        <v>38.130000000000003</v>
      </c>
    </row>
    <row r="53" spans="1:10" x14ac:dyDescent="0.25">
      <c r="A53" s="10">
        <v>1</v>
      </c>
      <c r="B53" s="11" t="s">
        <v>100</v>
      </c>
      <c r="C53" s="12" t="s">
        <v>101</v>
      </c>
      <c r="D53" s="16">
        <v>615</v>
      </c>
      <c r="E53" s="16">
        <v>1105</v>
      </c>
      <c r="F53" s="16">
        <v>952</v>
      </c>
      <c r="G53" s="16">
        <v>1051.79349</v>
      </c>
      <c r="H53" s="14">
        <f t="shared" si="0"/>
        <v>171.02333170731708</v>
      </c>
      <c r="I53" s="14">
        <f t="shared" si="1"/>
        <v>95.184931221719467</v>
      </c>
      <c r="J53" s="14">
        <f t="shared" si="2"/>
        <v>110.4825094537815</v>
      </c>
    </row>
    <row r="54" spans="1:10" x14ac:dyDescent="0.25">
      <c r="A54" s="10">
        <v>0</v>
      </c>
      <c r="B54" s="11" t="s">
        <v>102</v>
      </c>
      <c r="C54" s="12" t="s">
        <v>103</v>
      </c>
      <c r="D54" s="16">
        <v>370</v>
      </c>
      <c r="E54" s="16">
        <v>520</v>
      </c>
      <c r="F54" s="16">
        <v>430</v>
      </c>
      <c r="G54" s="16">
        <v>515.23965999999996</v>
      </c>
      <c r="H54" s="14">
        <f t="shared" si="0"/>
        <v>139.25396216216214</v>
      </c>
      <c r="I54" s="14">
        <f t="shared" si="1"/>
        <v>99.084549999999993</v>
      </c>
      <c r="J54" s="14">
        <f t="shared" si="2"/>
        <v>119.82317674418603</v>
      </c>
    </row>
    <row r="55" spans="1:10" ht="78.75" x14ac:dyDescent="0.25">
      <c r="A55" s="10">
        <v>0</v>
      </c>
      <c r="B55" s="11" t="s">
        <v>104</v>
      </c>
      <c r="C55" s="12" t="s">
        <v>105</v>
      </c>
      <c r="D55" s="16">
        <v>210</v>
      </c>
      <c r="E55" s="16">
        <v>210</v>
      </c>
      <c r="F55" s="16">
        <v>147</v>
      </c>
      <c r="G55" s="16">
        <v>67.256600000000006</v>
      </c>
      <c r="H55" s="14">
        <f t="shared" si="0"/>
        <v>32.02695238095238</v>
      </c>
      <c r="I55" s="14">
        <f t="shared" si="1"/>
        <v>32.02695238095238</v>
      </c>
      <c r="J55" s="14">
        <f t="shared" si="2"/>
        <v>45.752789115646266</v>
      </c>
    </row>
    <row r="56" spans="1:10" x14ac:dyDescent="0.25">
      <c r="A56" s="10">
        <v>0</v>
      </c>
      <c r="B56" s="11" t="s">
        <v>106</v>
      </c>
      <c r="C56" s="12" t="s">
        <v>107</v>
      </c>
      <c r="D56" s="16">
        <v>35</v>
      </c>
      <c r="E56" s="16">
        <v>35</v>
      </c>
      <c r="F56" s="16">
        <v>35</v>
      </c>
      <c r="G56" s="16">
        <v>14.950340000000001</v>
      </c>
      <c r="H56" s="14">
        <f t="shared" si="0"/>
        <v>42.715257142857141</v>
      </c>
      <c r="I56" s="14">
        <f t="shared" si="1"/>
        <v>42.715257142857141</v>
      </c>
      <c r="J56" s="14">
        <f t="shared" si="2"/>
        <v>42.715257142857141</v>
      </c>
    </row>
    <row r="57" spans="1:10" ht="47.25" x14ac:dyDescent="0.25">
      <c r="A57" s="10">
        <v>0</v>
      </c>
      <c r="B57" s="11" t="s">
        <v>108</v>
      </c>
      <c r="C57" s="12" t="s">
        <v>109</v>
      </c>
      <c r="D57" s="16">
        <v>0</v>
      </c>
      <c r="E57" s="16">
        <v>340</v>
      </c>
      <c r="F57" s="16">
        <v>340</v>
      </c>
      <c r="G57" s="16">
        <v>454.34689000000003</v>
      </c>
      <c r="H57" s="14"/>
      <c r="I57" s="14">
        <f t="shared" si="1"/>
        <v>133.63143823529413</v>
      </c>
      <c r="J57" s="14">
        <f t="shared" si="2"/>
        <v>133.63143823529413</v>
      </c>
    </row>
    <row r="58" spans="1:10" ht="31.5" x14ac:dyDescent="0.25">
      <c r="A58" s="10">
        <v>1</v>
      </c>
      <c r="B58" s="11" t="s">
        <v>110</v>
      </c>
      <c r="C58" s="12" t="s">
        <v>111</v>
      </c>
      <c r="D58" s="16">
        <v>3815</v>
      </c>
      <c r="E58" s="16">
        <v>4815</v>
      </c>
      <c r="F58" s="16">
        <v>3869.1</v>
      </c>
      <c r="G58" s="16">
        <v>4047.4780500000002</v>
      </c>
      <c r="H58" s="14">
        <f t="shared" si="0"/>
        <v>106.09378899082569</v>
      </c>
      <c r="I58" s="14">
        <f t="shared" si="1"/>
        <v>84.059772585669791</v>
      </c>
      <c r="J58" s="14">
        <f t="shared" si="2"/>
        <v>104.61032410638134</v>
      </c>
    </row>
    <row r="59" spans="1:10" x14ac:dyDescent="0.25">
      <c r="A59" s="10">
        <v>1</v>
      </c>
      <c r="B59" s="11" t="s">
        <v>112</v>
      </c>
      <c r="C59" s="12" t="s">
        <v>113</v>
      </c>
      <c r="D59" s="16">
        <v>3500</v>
      </c>
      <c r="E59" s="16">
        <v>4270</v>
      </c>
      <c r="F59" s="16">
        <v>3402</v>
      </c>
      <c r="G59" s="16">
        <v>3499.1890300000005</v>
      </c>
      <c r="H59" s="14">
        <f t="shared" si="0"/>
        <v>99.976829428571449</v>
      </c>
      <c r="I59" s="14">
        <f t="shared" si="1"/>
        <v>81.948220843091349</v>
      </c>
      <c r="J59" s="14">
        <f t="shared" si="2"/>
        <v>102.85682039976484</v>
      </c>
    </row>
    <row r="60" spans="1:10" ht="47.25" x14ac:dyDescent="0.25">
      <c r="A60" s="10">
        <v>0</v>
      </c>
      <c r="B60" s="11" t="s">
        <v>114</v>
      </c>
      <c r="C60" s="12" t="s">
        <v>115</v>
      </c>
      <c r="D60" s="16">
        <v>120</v>
      </c>
      <c r="E60" s="16">
        <v>170</v>
      </c>
      <c r="F60" s="16">
        <v>146</v>
      </c>
      <c r="G60" s="16">
        <v>155.364</v>
      </c>
      <c r="H60" s="14">
        <f t="shared" si="0"/>
        <v>129.47</v>
      </c>
      <c r="I60" s="14">
        <f t="shared" si="1"/>
        <v>91.390588235294118</v>
      </c>
      <c r="J60" s="14">
        <f t="shared" si="2"/>
        <v>106.41369863013699</v>
      </c>
    </row>
    <row r="61" spans="1:10" x14ac:dyDescent="0.25">
      <c r="A61" s="10">
        <v>0</v>
      </c>
      <c r="B61" s="11" t="s">
        <v>116</v>
      </c>
      <c r="C61" s="12" t="s">
        <v>117</v>
      </c>
      <c r="D61" s="16">
        <v>3000</v>
      </c>
      <c r="E61" s="16">
        <v>3480</v>
      </c>
      <c r="F61" s="16">
        <v>2730</v>
      </c>
      <c r="G61" s="16">
        <v>2771.3128299999998</v>
      </c>
      <c r="H61" s="14">
        <f t="shared" si="0"/>
        <v>92.377094333333332</v>
      </c>
      <c r="I61" s="14">
        <f t="shared" si="1"/>
        <v>79.635426149425285</v>
      </c>
      <c r="J61" s="14">
        <f t="shared" si="2"/>
        <v>101.51329047619046</v>
      </c>
    </row>
    <row r="62" spans="1:10" ht="31.5" x14ac:dyDescent="0.25">
      <c r="A62" s="10">
        <v>0</v>
      </c>
      <c r="B62" s="11" t="s">
        <v>118</v>
      </c>
      <c r="C62" s="12" t="s">
        <v>119</v>
      </c>
      <c r="D62" s="16">
        <v>360</v>
      </c>
      <c r="E62" s="16">
        <v>600</v>
      </c>
      <c r="F62" s="16">
        <v>510</v>
      </c>
      <c r="G62" s="16">
        <v>572.51220000000001</v>
      </c>
      <c r="H62" s="14">
        <f t="shared" si="0"/>
        <v>159.03116666666668</v>
      </c>
      <c r="I62" s="14">
        <f t="shared" si="1"/>
        <v>95.418700000000001</v>
      </c>
      <c r="J62" s="14">
        <f t="shared" si="2"/>
        <v>112.25729411764706</v>
      </c>
    </row>
    <row r="63" spans="1:10" ht="78.75" x14ac:dyDescent="0.25">
      <c r="A63" s="10">
        <v>0</v>
      </c>
      <c r="B63" s="11" t="s">
        <v>120</v>
      </c>
      <c r="C63" s="12" t="s">
        <v>121</v>
      </c>
      <c r="D63" s="16">
        <v>20</v>
      </c>
      <c r="E63" s="16">
        <v>20</v>
      </c>
      <c r="F63" s="16">
        <v>16</v>
      </c>
      <c r="G63" s="16">
        <v>0</v>
      </c>
      <c r="H63" s="14">
        <f t="shared" si="0"/>
        <v>0</v>
      </c>
      <c r="I63" s="14">
        <f t="shared" si="1"/>
        <v>0</v>
      </c>
      <c r="J63" s="14">
        <f t="shared" si="2"/>
        <v>0</v>
      </c>
    </row>
    <row r="64" spans="1:10" ht="47.25" x14ac:dyDescent="0.25">
      <c r="A64" s="10">
        <v>1</v>
      </c>
      <c r="B64" s="11" t="s">
        <v>122</v>
      </c>
      <c r="C64" s="12" t="s">
        <v>123</v>
      </c>
      <c r="D64" s="16">
        <v>300</v>
      </c>
      <c r="E64" s="16">
        <v>530</v>
      </c>
      <c r="F64" s="16">
        <v>455</v>
      </c>
      <c r="G64" s="16">
        <v>535.09514999999999</v>
      </c>
      <c r="H64" s="14">
        <f t="shared" si="0"/>
        <v>178.36505</v>
      </c>
      <c r="I64" s="14">
        <f t="shared" si="1"/>
        <v>100.96134905660377</v>
      </c>
      <c r="J64" s="14">
        <f t="shared" si="2"/>
        <v>117.60332967032967</v>
      </c>
    </row>
    <row r="65" spans="1:10" ht="47.25" x14ac:dyDescent="0.25">
      <c r="A65" s="10">
        <v>0</v>
      </c>
      <c r="B65" s="11" t="s">
        <v>124</v>
      </c>
      <c r="C65" s="12" t="s">
        <v>125</v>
      </c>
      <c r="D65" s="16">
        <v>300</v>
      </c>
      <c r="E65" s="16">
        <v>530</v>
      </c>
      <c r="F65" s="16">
        <v>455</v>
      </c>
      <c r="G65" s="16">
        <v>535.09514999999999</v>
      </c>
      <c r="H65" s="14">
        <f t="shared" si="0"/>
        <v>178.36505</v>
      </c>
      <c r="I65" s="14">
        <f t="shared" si="1"/>
        <v>100.96134905660377</v>
      </c>
      <c r="J65" s="14">
        <f t="shared" si="2"/>
        <v>117.60332967032967</v>
      </c>
    </row>
    <row r="66" spans="1:10" x14ac:dyDescent="0.25">
      <c r="A66" s="10">
        <v>1</v>
      </c>
      <c r="B66" s="11" t="s">
        <v>126</v>
      </c>
      <c r="C66" s="12" t="s">
        <v>127</v>
      </c>
      <c r="D66" s="16">
        <v>15</v>
      </c>
      <c r="E66" s="16">
        <v>15</v>
      </c>
      <c r="F66" s="16">
        <v>12.1</v>
      </c>
      <c r="G66" s="16">
        <v>13.19387</v>
      </c>
      <c r="H66" s="14">
        <f t="shared" si="0"/>
        <v>87.959133333333341</v>
      </c>
      <c r="I66" s="14">
        <f t="shared" si="1"/>
        <v>87.959133333333341</v>
      </c>
      <c r="J66" s="14">
        <f t="shared" si="2"/>
        <v>109.04024793388429</v>
      </c>
    </row>
    <row r="67" spans="1:10" ht="47.25" x14ac:dyDescent="0.25">
      <c r="A67" s="10">
        <v>0</v>
      </c>
      <c r="B67" s="11" t="s">
        <v>128</v>
      </c>
      <c r="C67" s="12" t="s">
        <v>129</v>
      </c>
      <c r="D67" s="16">
        <v>5</v>
      </c>
      <c r="E67" s="16">
        <v>5</v>
      </c>
      <c r="F67" s="16">
        <v>4.5</v>
      </c>
      <c r="G67" s="16">
        <v>7.2914700000000003</v>
      </c>
      <c r="H67" s="14">
        <f t="shared" si="0"/>
        <v>145.82939999999999</v>
      </c>
      <c r="I67" s="14">
        <f t="shared" si="1"/>
        <v>145.82939999999999</v>
      </c>
      <c r="J67" s="14">
        <f t="shared" si="2"/>
        <v>162.03266666666667</v>
      </c>
    </row>
    <row r="68" spans="1:10" x14ac:dyDescent="0.25">
      <c r="A68" s="10">
        <v>0</v>
      </c>
      <c r="B68" s="11" t="s">
        <v>130</v>
      </c>
      <c r="C68" s="12" t="s">
        <v>131</v>
      </c>
      <c r="D68" s="16">
        <v>0</v>
      </c>
      <c r="E68" s="16">
        <v>0</v>
      </c>
      <c r="F68" s="16">
        <v>0</v>
      </c>
      <c r="G68" s="16">
        <v>1.5300000000000001E-2</v>
      </c>
      <c r="H68" s="14"/>
      <c r="I68" s="14"/>
      <c r="J68" s="14"/>
    </row>
    <row r="69" spans="1:10" ht="47.25" x14ac:dyDescent="0.25">
      <c r="A69" s="10">
        <v>0</v>
      </c>
      <c r="B69" s="11" t="s">
        <v>132</v>
      </c>
      <c r="C69" s="12" t="s">
        <v>133</v>
      </c>
      <c r="D69" s="16">
        <v>10</v>
      </c>
      <c r="E69" s="16">
        <v>10</v>
      </c>
      <c r="F69" s="16">
        <v>7.6</v>
      </c>
      <c r="G69" s="16">
        <v>5.8871000000000002</v>
      </c>
      <c r="H69" s="14">
        <f t="shared" ref="H69:H95" si="3">G69/D69*100</f>
        <v>58.871000000000009</v>
      </c>
      <c r="I69" s="14">
        <f t="shared" ref="I69:I95" si="4">G69/E69*100</f>
        <v>58.871000000000009</v>
      </c>
      <c r="J69" s="14">
        <f t="shared" ref="J69:J95" si="5">G69/F69*100</f>
        <v>77.461842105263173</v>
      </c>
    </row>
    <row r="70" spans="1:10" x14ac:dyDescent="0.25">
      <c r="A70" s="10">
        <v>1</v>
      </c>
      <c r="B70" s="11" t="s">
        <v>134</v>
      </c>
      <c r="C70" s="12" t="s">
        <v>135</v>
      </c>
      <c r="D70" s="16">
        <v>100</v>
      </c>
      <c r="E70" s="16">
        <v>310</v>
      </c>
      <c r="F70" s="16">
        <v>310</v>
      </c>
      <c r="G70" s="16">
        <v>294.89528000000001</v>
      </c>
      <c r="H70" s="14">
        <f t="shared" si="3"/>
        <v>294.89528000000001</v>
      </c>
      <c r="I70" s="14">
        <f t="shared" si="4"/>
        <v>95.127509677419368</v>
      </c>
      <c r="J70" s="14">
        <f t="shared" si="5"/>
        <v>95.127509677419368</v>
      </c>
    </row>
    <row r="71" spans="1:10" x14ac:dyDescent="0.25">
      <c r="A71" s="10">
        <v>1</v>
      </c>
      <c r="B71" s="11" t="s">
        <v>136</v>
      </c>
      <c r="C71" s="12" t="s">
        <v>101</v>
      </c>
      <c r="D71" s="16">
        <v>100</v>
      </c>
      <c r="E71" s="16">
        <v>310</v>
      </c>
      <c r="F71" s="16">
        <v>310</v>
      </c>
      <c r="G71" s="16">
        <v>294.89528000000001</v>
      </c>
      <c r="H71" s="14">
        <f t="shared" si="3"/>
        <v>294.89528000000001</v>
      </c>
      <c r="I71" s="14">
        <f t="shared" si="4"/>
        <v>95.127509677419368</v>
      </c>
      <c r="J71" s="14">
        <f t="shared" si="5"/>
        <v>95.127509677419368</v>
      </c>
    </row>
    <row r="72" spans="1:10" x14ac:dyDescent="0.25">
      <c r="A72" s="10">
        <v>0</v>
      </c>
      <c r="B72" s="11" t="s">
        <v>137</v>
      </c>
      <c r="C72" s="12" t="s">
        <v>101</v>
      </c>
      <c r="D72" s="16">
        <v>100</v>
      </c>
      <c r="E72" s="16">
        <v>310</v>
      </c>
      <c r="F72" s="16">
        <v>310</v>
      </c>
      <c r="G72" s="16">
        <v>294.89528000000001</v>
      </c>
      <c r="H72" s="14">
        <f t="shared" si="3"/>
        <v>294.89528000000001</v>
      </c>
      <c r="I72" s="14">
        <f t="shared" si="4"/>
        <v>95.127509677419368</v>
      </c>
      <c r="J72" s="14">
        <f t="shared" si="5"/>
        <v>95.127509677419368</v>
      </c>
    </row>
    <row r="73" spans="1:10" x14ac:dyDescent="0.25">
      <c r="A73" s="10">
        <v>1</v>
      </c>
      <c r="B73" s="11" t="s">
        <v>138</v>
      </c>
      <c r="C73" s="12" t="s">
        <v>139</v>
      </c>
      <c r="D73" s="16">
        <v>0</v>
      </c>
      <c r="E73" s="16">
        <v>0</v>
      </c>
      <c r="F73" s="16">
        <v>0</v>
      </c>
      <c r="G73" s="16">
        <v>4.3499999999999996</v>
      </c>
      <c r="H73" s="14"/>
      <c r="I73" s="14"/>
      <c r="J73" s="14"/>
    </row>
    <row r="74" spans="1:10" x14ac:dyDescent="0.25">
      <c r="A74" s="10">
        <v>1</v>
      </c>
      <c r="B74" s="11" t="s">
        <v>140</v>
      </c>
      <c r="C74" s="12" t="s">
        <v>141</v>
      </c>
      <c r="D74" s="16">
        <v>0</v>
      </c>
      <c r="E74" s="16">
        <v>0</v>
      </c>
      <c r="F74" s="16">
        <v>0</v>
      </c>
      <c r="G74" s="16">
        <v>4.3499999999999996</v>
      </c>
      <c r="H74" s="14"/>
      <c r="I74" s="14"/>
      <c r="J74" s="14"/>
    </row>
    <row r="75" spans="1:10" ht="78.75" x14ac:dyDescent="0.25">
      <c r="A75" s="10">
        <v>1</v>
      </c>
      <c r="B75" s="11" t="s">
        <v>142</v>
      </c>
      <c r="C75" s="12" t="s">
        <v>143</v>
      </c>
      <c r="D75" s="16">
        <v>0</v>
      </c>
      <c r="E75" s="16">
        <v>0</v>
      </c>
      <c r="F75" s="16">
        <v>0</v>
      </c>
      <c r="G75" s="16">
        <v>4.3499999999999996</v>
      </c>
      <c r="H75" s="14"/>
      <c r="I75" s="14"/>
      <c r="J75" s="14"/>
    </row>
    <row r="76" spans="1:10" ht="63" x14ac:dyDescent="0.25">
      <c r="A76" s="10">
        <v>0</v>
      </c>
      <c r="B76" s="11" t="s">
        <v>144</v>
      </c>
      <c r="C76" s="12" t="s">
        <v>145</v>
      </c>
      <c r="D76" s="16">
        <v>0</v>
      </c>
      <c r="E76" s="16">
        <v>0</v>
      </c>
      <c r="F76" s="16">
        <v>0</v>
      </c>
      <c r="G76" s="16">
        <v>4.3499999999999996</v>
      </c>
      <c r="H76" s="14"/>
      <c r="I76" s="14"/>
      <c r="J76" s="14"/>
    </row>
    <row r="77" spans="1:10" x14ac:dyDescent="0.25">
      <c r="A77" s="10">
        <v>1</v>
      </c>
      <c r="B77" s="11" t="s">
        <v>146</v>
      </c>
      <c r="C77" s="12" t="s">
        <v>147</v>
      </c>
      <c r="D77" s="16">
        <v>134246.82399999999</v>
      </c>
      <c r="E77" s="16">
        <v>140237.29178</v>
      </c>
      <c r="F77" s="16">
        <v>107704.50978000001</v>
      </c>
      <c r="G77" s="16">
        <v>107783.82378000001</v>
      </c>
      <c r="H77" s="14">
        <f t="shared" si="3"/>
        <v>80.287801654063713</v>
      </c>
      <c r="I77" s="14">
        <f t="shared" si="4"/>
        <v>76.858175462406948</v>
      </c>
      <c r="J77" s="14">
        <f t="shared" si="5"/>
        <v>100.07364037045619</v>
      </c>
    </row>
    <row r="78" spans="1:10" x14ac:dyDescent="0.25">
      <c r="A78" s="10">
        <v>1</v>
      </c>
      <c r="B78" s="11" t="s">
        <v>148</v>
      </c>
      <c r="C78" s="12" t="s">
        <v>149</v>
      </c>
      <c r="D78" s="16">
        <v>134246.82399999999</v>
      </c>
      <c r="E78" s="16">
        <v>140237.29178</v>
      </c>
      <c r="F78" s="16">
        <v>107704.50978000001</v>
      </c>
      <c r="G78" s="16">
        <v>107783.82378000001</v>
      </c>
      <c r="H78" s="14">
        <f t="shared" si="3"/>
        <v>80.287801654063713</v>
      </c>
      <c r="I78" s="14">
        <f t="shared" si="4"/>
        <v>76.858175462406948</v>
      </c>
      <c r="J78" s="14">
        <f t="shared" si="5"/>
        <v>100.07364037045619</v>
      </c>
    </row>
    <row r="79" spans="1:10" x14ac:dyDescent="0.25">
      <c r="A79" s="10">
        <v>1</v>
      </c>
      <c r="B79" s="11" t="s">
        <v>150</v>
      </c>
      <c r="C79" s="12" t="s">
        <v>151</v>
      </c>
      <c r="D79" s="16">
        <v>46401.7</v>
      </c>
      <c r="E79" s="16">
        <v>48388.9</v>
      </c>
      <c r="F79" s="16">
        <v>36463.300000000003</v>
      </c>
      <c r="G79" s="16">
        <v>36463.300000000003</v>
      </c>
      <c r="H79" s="14">
        <f t="shared" si="3"/>
        <v>78.581819200589649</v>
      </c>
      <c r="I79" s="14">
        <f t="shared" si="4"/>
        <v>75.354678448983137</v>
      </c>
      <c r="J79" s="14">
        <f t="shared" si="5"/>
        <v>100</v>
      </c>
    </row>
    <row r="80" spans="1:10" x14ac:dyDescent="0.25">
      <c r="A80" s="10">
        <v>0</v>
      </c>
      <c r="B80" s="11" t="s">
        <v>152</v>
      </c>
      <c r="C80" s="12" t="s">
        <v>153</v>
      </c>
      <c r="D80" s="16">
        <v>46401.7</v>
      </c>
      <c r="E80" s="16">
        <v>46401.7</v>
      </c>
      <c r="F80" s="16">
        <v>34801.199999999997</v>
      </c>
      <c r="G80" s="16">
        <v>34801.199999999997</v>
      </c>
      <c r="H80" s="14">
        <f t="shared" si="3"/>
        <v>74.999838367990819</v>
      </c>
      <c r="I80" s="14">
        <f t="shared" si="4"/>
        <v>74.999838367990819</v>
      </c>
      <c r="J80" s="14">
        <f t="shared" si="5"/>
        <v>100</v>
      </c>
    </row>
    <row r="81" spans="1:10" ht="94.5" x14ac:dyDescent="0.25">
      <c r="A81" s="10">
        <v>0</v>
      </c>
      <c r="B81" s="11" t="s">
        <v>154</v>
      </c>
      <c r="C81" s="12" t="s">
        <v>155</v>
      </c>
      <c r="D81" s="16">
        <v>0</v>
      </c>
      <c r="E81" s="16">
        <v>1987.2</v>
      </c>
      <c r="F81" s="16">
        <v>1662.1</v>
      </c>
      <c r="G81" s="16">
        <v>1662.1</v>
      </c>
      <c r="H81" s="14"/>
      <c r="I81" s="14">
        <f t="shared" si="4"/>
        <v>83.640297906602243</v>
      </c>
      <c r="J81" s="14">
        <f t="shared" si="5"/>
        <v>100</v>
      </c>
    </row>
    <row r="82" spans="1:10" x14ac:dyDescent="0.25">
      <c r="A82" s="10">
        <v>1</v>
      </c>
      <c r="B82" s="11" t="s">
        <v>156</v>
      </c>
      <c r="C82" s="12" t="s">
        <v>157</v>
      </c>
      <c r="D82" s="16">
        <v>83983.6</v>
      </c>
      <c r="E82" s="16">
        <v>83983.6</v>
      </c>
      <c r="F82" s="16">
        <v>64465.1</v>
      </c>
      <c r="G82" s="16">
        <v>64465.1</v>
      </c>
      <c r="H82" s="14">
        <f t="shared" si="3"/>
        <v>76.759152977486082</v>
      </c>
      <c r="I82" s="14">
        <f t="shared" si="4"/>
        <v>76.759152977486082</v>
      </c>
      <c r="J82" s="14">
        <f t="shared" si="5"/>
        <v>100</v>
      </c>
    </row>
    <row r="83" spans="1:10" ht="31.5" x14ac:dyDescent="0.25">
      <c r="A83" s="10">
        <v>0</v>
      </c>
      <c r="B83" s="11" t="s">
        <v>158</v>
      </c>
      <c r="C83" s="12" t="s">
        <v>159</v>
      </c>
      <c r="D83" s="16">
        <v>83983.6</v>
      </c>
      <c r="E83" s="16">
        <v>83983.6</v>
      </c>
      <c r="F83" s="16">
        <v>64465.1</v>
      </c>
      <c r="G83" s="16">
        <v>64465.1</v>
      </c>
      <c r="H83" s="14">
        <f t="shared" si="3"/>
        <v>76.759152977486082</v>
      </c>
      <c r="I83" s="14">
        <f t="shared" si="4"/>
        <v>76.759152977486082</v>
      </c>
      <c r="J83" s="14">
        <f t="shared" si="5"/>
        <v>100</v>
      </c>
    </row>
    <row r="84" spans="1:10" ht="31.5" x14ac:dyDescent="0.25">
      <c r="A84" s="10">
        <v>1</v>
      </c>
      <c r="B84" s="11" t="s">
        <v>160</v>
      </c>
      <c r="C84" s="12" t="s">
        <v>161</v>
      </c>
      <c r="D84" s="16">
        <v>2015.8240000000001</v>
      </c>
      <c r="E84" s="16">
        <v>2347.3067800000003</v>
      </c>
      <c r="F84" s="16">
        <v>1843.3567800000001</v>
      </c>
      <c r="G84" s="16">
        <v>1843.3567800000001</v>
      </c>
      <c r="H84" s="14">
        <f t="shared" si="3"/>
        <v>91.444331449570996</v>
      </c>
      <c r="I84" s="14">
        <f t="shared" si="4"/>
        <v>78.530714251164042</v>
      </c>
      <c r="J84" s="14">
        <f t="shared" si="5"/>
        <v>100</v>
      </c>
    </row>
    <row r="85" spans="1:10" ht="63" x14ac:dyDescent="0.25">
      <c r="A85" s="10">
        <v>0</v>
      </c>
      <c r="B85" s="11" t="s">
        <v>162</v>
      </c>
      <c r="C85" s="12" t="s">
        <v>163</v>
      </c>
      <c r="D85" s="16">
        <v>2015.8240000000001</v>
      </c>
      <c r="E85" s="16">
        <v>2015.8240000000001</v>
      </c>
      <c r="F85" s="16">
        <v>1511.874</v>
      </c>
      <c r="G85" s="16">
        <v>1511.874</v>
      </c>
      <c r="H85" s="14">
        <f t="shared" si="3"/>
        <v>75.000297645032504</v>
      </c>
      <c r="I85" s="14">
        <f t="shared" si="4"/>
        <v>75.000297645032504</v>
      </c>
      <c r="J85" s="14">
        <f t="shared" si="5"/>
        <v>100</v>
      </c>
    </row>
    <row r="86" spans="1:10" x14ac:dyDescent="0.25">
      <c r="A86" s="10">
        <v>0</v>
      </c>
      <c r="B86" s="11" t="s">
        <v>164</v>
      </c>
      <c r="C86" s="12" t="s">
        <v>165</v>
      </c>
      <c r="D86" s="16">
        <v>0</v>
      </c>
      <c r="E86" s="16">
        <v>331.48278000000005</v>
      </c>
      <c r="F86" s="16">
        <v>331.48278000000005</v>
      </c>
      <c r="G86" s="16">
        <v>331.48278000000005</v>
      </c>
      <c r="H86" s="14"/>
      <c r="I86" s="14">
        <f t="shared" si="4"/>
        <v>100</v>
      </c>
      <c r="J86" s="14">
        <f t="shared" si="5"/>
        <v>100</v>
      </c>
    </row>
    <row r="87" spans="1:10" ht="31.5" x14ac:dyDescent="0.25">
      <c r="A87" s="10">
        <v>1</v>
      </c>
      <c r="B87" s="11" t="s">
        <v>166</v>
      </c>
      <c r="C87" s="12" t="s">
        <v>167</v>
      </c>
      <c r="D87" s="16">
        <v>1845.7</v>
      </c>
      <c r="E87" s="16">
        <v>5517.4849999999997</v>
      </c>
      <c r="F87" s="16">
        <v>4932.7529999999997</v>
      </c>
      <c r="G87" s="16">
        <v>5012.067</v>
      </c>
      <c r="H87" s="14">
        <f t="shared" si="3"/>
        <v>271.55371945603292</v>
      </c>
      <c r="I87" s="14">
        <f t="shared" si="4"/>
        <v>90.839703234354062</v>
      </c>
      <c r="J87" s="14">
        <f t="shared" si="5"/>
        <v>101.60790536238081</v>
      </c>
    </row>
    <row r="88" spans="1:10" ht="47.25" x14ac:dyDescent="0.25">
      <c r="A88" s="10">
        <v>0</v>
      </c>
      <c r="B88" s="11" t="s">
        <v>168</v>
      </c>
      <c r="C88" s="12" t="s">
        <v>169</v>
      </c>
      <c r="D88" s="16">
        <v>1845.7</v>
      </c>
      <c r="E88" s="16">
        <v>1845.7</v>
      </c>
      <c r="F88" s="16">
        <v>1427.52</v>
      </c>
      <c r="G88" s="16">
        <v>1427.52</v>
      </c>
      <c r="H88" s="14">
        <f t="shared" si="3"/>
        <v>77.343013490816489</v>
      </c>
      <c r="I88" s="14">
        <f t="shared" si="4"/>
        <v>77.343013490816489</v>
      </c>
      <c r="J88" s="14">
        <f t="shared" si="5"/>
        <v>100</v>
      </c>
    </row>
    <row r="89" spans="1:10" ht="47.25" x14ac:dyDescent="0.25">
      <c r="A89" s="10">
        <v>0</v>
      </c>
      <c r="B89" s="11" t="s">
        <v>170</v>
      </c>
      <c r="C89" s="12" t="s">
        <v>171</v>
      </c>
      <c r="D89" s="16">
        <v>0</v>
      </c>
      <c r="E89" s="16">
        <v>97.185000000000002</v>
      </c>
      <c r="F89" s="16">
        <v>72.891000000000005</v>
      </c>
      <c r="G89" s="16">
        <v>72.891000000000005</v>
      </c>
      <c r="H89" s="14"/>
      <c r="I89" s="14">
        <f t="shared" si="4"/>
        <v>75.002315172094455</v>
      </c>
      <c r="J89" s="14">
        <f t="shared" si="5"/>
        <v>100</v>
      </c>
    </row>
    <row r="90" spans="1:10" ht="63" x14ac:dyDescent="0.25">
      <c r="A90" s="10">
        <v>0</v>
      </c>
      <c r="B90" s="11" t="s">
        <v>172</v>
      </c>
      <c r="C90" s="12" t="s">
        <v>173</v>
      </c>
      <c r="D90" s="16">
        <v>0</v>
      </c>
      <c r="E90" s="16">
        <v>0</v>
      </c>
      <c r="F90" s="16">
        <v>0</v>
      </c>
      <c r="G90" s="16">
        <v>62.097999999999999</v>
      </c>
      <c r="H90" s="14"/>
      <c r="I90" s="14"/>
      <c r="J90" s="14"/>
    </row>
    <row r="91" spans="1:10" x14ac:dyDescent="0.25">
      <c r="A91" s="10">
        <v>0</v>
      </c>
      <c r="B91" s="11" t="s">
        <v>174</v>
      </c>
      <c r="C91" s="12" t="s">
        <v>175</v>
      </c>
      <c r="D91" s="16">
        <v>0</v>
      </c>
      <c r="E91" s="16">
        <v>2236.3200000000002</v>
      </c>
      <c r="F91" s="16">
        <v>2094.0619999999999</v>
      </c>
      <c r="G91" s="16">
        <v>2140.7049999999999</v>
      </c>
      <c r="H91" s="14"/>
      <c r="I91" s="14">
        <f t="shared" si="4"/>
        <v>95.724449094941676</v>
      </c>
      <c r="J91" s="14">
        <f t="shared" si="5"/>
        <v>102.22739345826437</v>
      </c>
    </row>
    <row r="92" spans="1:10" ht="63" x14ac:dyDescent="0.25">
      <c r="A92" s="10">
        <v>0</v>
      </c>
      <c r="B92" s="11" t="s">
        <v>176</v>
      </c>
      <c r="C92" s="12" t="s">
        <v>177</v>
      </c>
      <c r="D92" s="16">
        <v>0</v>
      </c>
      <c r="E92" s="16">
        <v>88.281000000000006</v>
      </c>
      <c r="F92" s="16">
        <v>88.281000000000006</v>
      </c>
      <c r="G92" s="16">
        <v>58.853999999999999</v>
      </c>
      <c r="H92" s="14"/>
      <c r="I92" s="14">
        <f t="shared" si="4"/>
        <v>66.666666666666657</v>
      </c>
      <c r="J92" s="14">
        <f t="shared" si="5"/>
        <v>66.666666666666657</v>
      </c>
    </row>
    <row r="93" spans="1:10" ht="47.25" x14ac:dyDescent="0.25">
      <c r="A93" s="10">
        <v>0</v>
      </c>
      <c r="B93" s="11" t="s">
        <v>178</v>
      </c>
      <c r="C93" s="12" t="s">
        <v>179</v>
      </c>
      <c r="D93" s="16">
        <v>0</v>
      </c>
      <c r="E93" s="16">
        <v>1249.999</v>
      </c>
      <c r="F93" s="16">
        <v>1249.999</v>
      </c>
      <c r="G93" s="16">
        <v>1249.999</v>
      </c>
      <c r="H93" s="14"/>
      <c r="I93" s="14">
        <f t="shared" si="4"/>
        <v>100</v>
      </c>
      <c r="J93" s="14">
        <f t="shared" si="5"/>
        <v>100</v>
      </c>
    </row>
    <row r="94" spans="1:10" x14ac:dyDescent="0.25">
      <c r="A94" s="10">
        <v>1</v>
      </c>
      <c r="B94" s="11" t="s">
        <v>180</v>
      </c>
      <c r="C94" s="12" t="s">
        <v>181</v>
      </c>
      <c r="D94" s="16">
        <v>173000</v>
      </c>
      <c r="E94" s="16">
        <v>188500</v>
      </c>
      <c r="F94" s="16">
        <v>146016.20800000001</v>
      </c>
      <c r="G94" s="16">
        <v>148246.05921999997</v>
      </c>
      <c r="H94" s="14">
        <f t="shared" si="3"/>
        <v>85.691363710982642</v>
      </c>
      <c r="I94" s="14">
        <f t="shared" si="4"/>
        <v>78.6451242546419</v>
      </c>
      <c r="J94" s="14">
        <f t="shared" si="5"/>
        <v>101.52712582427831</v>
      </c>
    </row>
    <row r="95" spans="1:10" x14ac:dyDescent="0.25">
      <c r="A95" s="10">
        <v>1</v>
      </c>
      <c r="B95" s="11" t="s">
        <v>180</v>
      </c>
      <c r="C95" s="12" t="s">
        <v>182</v>
      </c>
      <c r="D95" s="16">
        <v>307246.82400000002</v>
      </c>
      <c r="E95" s="16">
        <v>328737.29177999997</v>
      </c>
      <c r="F95" s="16">
        <v>253720.71778000001</v>
      </c>
      <c r="G95" s="16">
        <v>256029.88299999997</v>
      </c>
      <c r="H95" s="14">
        <f t="shared" si="3"/>
        <v>83.330359502755982</v>
      </c>
      <c r="I95" s="14">
        <f t="shared" si="4"/>
        <v>77.882822972010786</v>
      </c>
      <c r="J95" s="14">
        <f t="shared" si="5"/>
        <v>100.91012087629447</v>
      </c>
    </row>
  </sheetData>
  <mergeCells count="1">
    <mergeCell ref="B1:I1"/>
  </mergeCells>
  <conditionalFormatting sqref="B4:B95">
    <cfRule type="expression" dxfId="8" priority="3" stopIfTrue="1">
      <formula>A4=1</formula>
    </cfRule>
  </conditionalFormatting>
  <conditionalFormatting sqref="C4:C95">
    <cfRule type="expression" dxfId="7" priority="4" stopIfTrue="1">
      <formula>A4=1</formula>
    </cfRule>
  </conditionalFormatting>
  <conditionalFormatting sqref="D4:D95">
    <cfRule type="expression" dxfId="6" priority="5" stopIfTrue="1">
      <formula>A4=1</formula>
    </cfRule>
  </conditionalFormatting>
  <conditionalFormatting sqref="E4:E95">
    <cfRule type="expression" dxfId="5" priority="6" stopIfTrue="1">
      <formula>A4=1</formula>
    </cfRule>
  </conditionalFormatting>
  <conditionalFormatting sqref="F4:F95">
    <cfRule type="expression" dxfId="4" priority="7" stopIfTrue="1">
      <formula>A4=1</formula>
    </cfRule>
  </conditionalFormatting>
  <conditionalFormatting sqref="G4:G95">
    <cfRule type="expression" dxfId="3" priority="8" stopIfTrue="1">
      <formula>A4=1</formula>
    </cfRule>
  </conditionalFormatting>
  <conditionalFormatting sqref="H4:H95">
    <cfRule type="expression" dxfId="2" priority="9" stopIfTrue="1">
      <formula>A4=1</formula>
    </cfRule>
  </conditionalFormatting>
  <conditionalFormatting sqref="I4:I95">
    <cfRule type="expression" dxfId="1" priority="10" stopIfTrue="1">
      <formula>A4=1</formula>
    </cfRule>
  </conditionalFormatting>
  <conditionalFormatting sqref="J4:J95">
    <cfRule type="expression" dxfId="0" priority="1" stopIfTrue="1">
      <formula>B4=1</formula>
    </cfRule>
  </conditionalFormatting>
  <pageMargins left="0.39370078740157483" right="0" top="0.39370078740157483" bottom="0.39370078740157483" header="0" footer="0"/>
  <pageSetup paperSize="9" scale="65" fitToHeight="0" orientation="portrait" verticalDpi="0" r:id="rId1"/>
  <ignoredErrors>
    <ignoredError sqref="B5:G95 B4:G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2023-10-31T07:50:19Z</cp:lastPrinted>
  <dcterms:created xsi:type="dcterms:W3CDTF">2023-10-20T10:16:38Z</dcterms:created>
  <dcterms:modified xsi:type="dcterms:W3CDTF">2023-10-31T07:59:06Z</dcterms:modified>
</cp:coreProperties>
</file>